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4" i="1"/>
  <c r="M4"/>
  <c r="L4"/>
</calcChain>
</file>

<file path=xl/sharedStrings.xml><?xml version="1.0" encoding="utf-8"?>
<sst xmlns="http://schemas.openxmlformats.org/spreadsheetml/2006/main" count="42" uniqueCount="32">
  <si>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</si>
  <si>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</si>
  <si>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</si>
  <si>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</si>
  <si>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</si>
  <si>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</si>
  <si>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</si>
  <si>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</si>
  <si>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</si>
  <si>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</si>
  <si>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</si>
  <si>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</si>
  <si>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</si>
  <si>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</si>
  <si>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</si>
  <si>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</si>
  <si>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</si>
  <si>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</si>
  <si>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</si>
  <si>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</si>
  <si>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</si>
  <si>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3112984710120</t>
  </si>
  <si>
    <t>Станојевић Н. Иван</t>
  </si>
  <si>
    <t>истраживач сарадник</t>
  </si>
  <si>
    <t>не</t>
  </si>
  <si>
    <t xml:space="preserve">09. септембар 2013. </t>
  </si>
  <si>
    <t>1607983270129</t>
  </si>
  <si>
    <t>Тмушић Б. Марко</t>
  </si>
  <si>
    <t>асистент</t>
  </si>
  <si>
    <t xml:space="preserve">25. април 2013. 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</si>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</sst>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quotePrefix="1" applyFont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/>
    <xf numFmtId="0" fontId="2" fillId="0" borderId="0" xfId="0" quotePrefix="1" applyFont="1" applyBorder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tabSelected="1" topLeftCell="D1" zoomScale="140" zoomScaleNormal="140" zoomScalePageLayoutView="140" workbookViewId="0">
      <selection activeCell="R15" sqref="R15"/>
    </sheetView>
  </sheetViews>
  <sheetFormatPr defaultColWidth="8.875" defaultRowHeight="15.75"/>
  <cols>
    <col min="1" max="1" width="10.5" customWidth="1"/>
    <col min="2" max="2" width="19.5" customWidth="1"/>
    <col min="3" max="3" width="29.375" customWidth="1"/>
    <col min="4" max="4" width="21.125" customWidth="1"/>
    <col min="5" max="10" width="0" hidden="1" customWidth="1"/>
    <col min="11" max="13" width="17.5" customWidth="1"/>
    <col min="14" max="14" width="22.375" customWidth="1"/>
    <col min="15" max="16" width="16" customWidth="1"/>
    <col min="17" max="17" width="16.125" customWidth="1"/>
    <col min="18" max="18" width="15.5" customWidth="1"/>
    <col min="19" max="19" width="16.875" customWidth="1"/>
    <col min="20" max="20" width="18.5" customWidth="1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5" customFormat="1" ht="12.75" customHeight="1">
      <c r="A2" s="9">
        <v>1</v>
      </c>
      <c r="B2" s="10" t="s">
        <v>26</v>
      </c>
      <c r="C2" s="11" t="s">
        <v>27</v>
      </c>
      <c r="D2" s="9" t="s">
        <v>28</v>
      </c>
      <c r="E2" s="9" t="s">
        <v>24</v>
      </c>
      <c r="F2" s="9" t="s">
        <v>24</v>
      </c>
      <c r="G2" s="9" t="s">
        <v>20</v>
      </c>
      <c r="H2" s="9" t="s">
        <v>20</v>
      </c>
      <c r="I2" s="9" t="s">
        <v>20</v>
      </c>
      <c r="J2" s="9" t="s">
        <v>20</v>
      </c>
      <c r="K2" s="13" t="s">
        <v>29</v>
      </c>
      <c r="L2" s="9">
        <v>1.5</v>
      </c>
      <c r="M2" s="9">
        <v>8.7280701754385976</v>
      </c>
      <c r="N2" s="12"/>
      <c r="O2" s="9">
        <v>0</v>
      </c>
      <c r="P2" s="9">
        <v>8.7280701754385976</v>
      </c>
      <c r="Q2" s="9">
        <v>100</v>
      </c>
      <c r="R2" s="9">
        <v>0</v>
      </c>
      <c r="S2" s="12"/>
      <c r="T2" s="9"/>
    </row>
    <row r="3" spans="1:20" s="15" customFormat="1" ht="12.75" customHeight="1">
      <c r="A3" s="9">
        <v>2</v>
      </c>
      <c r="B3" s="14" t="s">
        <v>21</v>
      </c>
      <c r="C3" s="13" t="s">
        <v>22</v>
      </c>
      <c r="D3" s="9" t="s">
        <v>23</v>
      </c>
      <c r="E3" s="9" t="s">
        <v>24</v>
      </c>
      <c r="F3" s="9" t="s">
        <v>24</v>
      </c>
      <c r="G3" s="9" t="s">
        <v>20</v>
      </c>
      <c r="H3" s="9" t="s">
        <v>20</v>
      </c>
      <c r="I3" s="9" t="s">
        <v>20</v>
      </c>
      <c r="J3" s="9" t="s">
        <v>20</v>
      </c>
      <c r="K3" s="11" t="s">
        <v>25</v>
      </c>
      <c r="L3" s="9">
        <v>0.5</v>
      </c>
      <c r="M3" s="9">
        <v>7.3578947368421055</v>
      </c>
      <c r="N3" s="12"/>
      <c r="O3" s="9">
        <v>0</v>
      </c>
      <c r="P3" s="9">
        <v>7.3578947368421055</v>
      </c>
      <c r="Q3" s="9">
        <v>100</v>
      </c>
      <c r="R3" s="9">
        <v>0</v>
      </c>
      <c r="S3" s="12"/>
      <c r="T3" s="9"/>
    </row>
    <row r="4" spans="1:20">
      <c r="A4" t="s">
        <v>30</v>
      </c>
      <c r="L4">
        <f>SUM(L2:L3)</f>
        <v>2</v>
      </c>
      <c r="M4">
        <f>SUM(M2:M3)</f>
        <v>16.085964912280701</v>
      </c>
      <c r="O4">
        <v>0</v>
      </c>
      <c r="P4">
        <f>SUM(P2:P3)</f>
        <v>16.085964912280701</v>
      </c>
    </row>
    <row r="5" spans="1:20">
      <c r="A5" t="s">
        <v>31</v>
      </c>
      <c r="Q5">
        <v>2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3">
      <formula1>ВШУ</formula1>
    </dataValidation>
    <dataValidation type="list" operator="lessThan" allowBlank="1" showInputMessage="1" showErrorMessage="1" sqref="N2:N3">
      <formula1>ВШУ</formula1>
    </dataValidation>
    <dataValidation type="list" allowBlank="1" showInputMessage="1" showErrorMessage="1" sqref="D2:D3">
      <formula1>звања</formula1>
    </dataValidation>
    <dataValidation type="list" allowBlank="1" showInputMessage="1" showErrorMessage="1" sqref="E2:J3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2013-11-26T09:45:24Z</dcterms:modified>
</cp:coreProperties>
</file>